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definedNames>
    <definedName name="_xlnm.Print_Area" localSheetId="0">Sheet1!$A$1:$N$21</definedName>
  </definedNames>
  <calcPr calcId="144525" concurrentCalc="0"/>
</workbook>
</file>

<file path=xl/sharedStrings.xml><?xml version="1.0" encoding="utf-8"?>
<sst xmlns="http://schemas.openxmlformats.org/spreadsheetml/2006/main" count="74" uniqueCount="60">
  <si>
    <t>附件2</t>
  </si>
  <si>
    <t>项目支出绩效自评表</t>
  </si>
  <si>
    <t>（2024年度）</t>
  </si>
  <si>
    <t>项目名称</t>
  </si>
  <si>
    <t>中央财政支持中医药事业传承与发展示范试点项目补助资金（直达资金）—“西学中”培训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</si>
  <si>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</si>
  <si>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</si>
  <si>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</si>
  <si>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</si>
  <si>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</si>
  <si>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</si>
  <si>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</si>
  <si>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</si>
  <si>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</si>
  <si>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</si>
  <si>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</si>
  <si>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</si>
  <si>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</si>
  <si>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</si>
  <si>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</si>
  <si>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</si>
  <si>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北京市</t>
  </si>
  <si>
    <t>年度总体目标</t>
  </si>
  <si>
    <t>预期目标</t>
  </si>
  <si>
    <t>实际完成情况</t>
  </si>
  <si>
    <t>为“中西医”结合治疗提供资金保障，培养中西医融合性人才</t>
  </si>
  <si>
    <t>组织相关人员参加了西学中培训，圆满的完成了培养融合性人才的工作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</si>
  <si>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</si>
  <si>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</si>
  <si>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</si>
  <si>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</si>
  <si>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</si>
  <si>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</si>
  <si>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</si>
  <si>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</si>
  <si>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</si>
  <si>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</si>
  <si>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</si>
  <si>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参加培训医生人次</t>
  </si>
  <si>
    <t>≥</t>
  </si>
  <si>
    <t>人</t>
  </si>
  <si>
    <t>质量指标</t>
  </si>
  <si>
    <t>服务质量</t>
  </si>
  <si>
    <t>定性</t>
  </si>
  <si>
    <t>优</t>
  </si>
  <si>
    <t>时效指标</t>
  </si>
  <si>
    <t>培训时间完成度</t>
  </si>
  <si>
    <t>%</t>
  </si>
  <si>
    <t>效益指标</t>
  </si>
  <si>
    <t>社会效益指标</t>
  </si>
  <si>
    <t>利用所学技能，从中西医两个角度提出可行性方案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</si>
  <si>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</si>
  <si>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</si>
  <si>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</si>
  <si>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成本指标</t>
  </si>
  <si>
    <t>经济成本指标</t>
  </si>
  <si>
    <t>成本</t>
  </si>
  <si>
    <t>≤</t>
  </si>
  <si>
    <t>元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</si>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</sst>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1" fillId="17" borderId="11" applyNumberFormat="0" applyAlignment="0" applyProtection="0">
      <alignment vertical="center"/>
    </xf>
    <xf numFmtId="0" fontId="26" fillId="17" borderId="7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tabSelected="1" workbookViewId="0">
      <selection activeCell="C13" sqref="C13"/>
    </sheetView>
  </sheetViews>
  <sheetFormatPr defaultColWidth="9" defaultRowHeight="13.5"/>
  <cols>
    <col min="1" max="1" width="4.25" customWidth="1"/>
    <col min="2" max="2" width="8.13333333333333" customWidth="1"/>
    <col min="3" max="3" width="11.4416666666667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5</v>
      </c>
      <c r="I7" s="16"/>
      <c r="J7" s="14">
        <f>SUM(J8:K10)</f>
        <v>5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5</v>
      </c>
      <c r="I8" s="16"/>
      <c r="J8" s="32">
        <v>5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2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  <c r="X10" t="s">
        <v>21</v>
      </c>
    </row>
    <row r="11" ht="14.2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/>
    </row>
    <row r="12" ht="27" customHeight="1" spans="1:14">
      <c r="A12" s="5"/>
      <c r="B12" s="6" t="s">
        <v>25</v>
      </c>
      <c r="C12" s="7"/>
      <c r="D12" s="7"/>
      <c r="E12" s="7"/>
      <c r="F12" s="7"/>
      <c r="G12" s="7"/>
      <c r="H12" s="7"/>
      <c r="I12" s="7"/>
      <c r="J12" s="6" t="s">
        <v>26</v>
      </c>
      <c r="K12" s="7"/>
      <c r="L12" s="7"/>
      <c r="M12" s="7"/>
      <c r="N12" s="7"/>
    </row>
    <row r="13" ht="43.5" customHeight="1" spans="1:14">
      <c r="A13" s="8" t="s">
        <v>27</v>
      </c>
      <c r="B13" s="5" t="s">
        <v>28</v>
      </c>
      <c r="C13" s="5" t="s">
        <v>29</v>
      </c>
      <c r="D13" s="18" t="s">
        <v>30</v>
      </c>
      <c r="E13" s="5"/>
      <c r="F13" s="5"/>
      <c r="G13" s="5" t="s">
        <v>31</v>
      </c>
      <c r="H13" s="18" t="s">
        <v>32</v>
      </c>
      <c r="I13" s="18" t="s">
        <v>33</v>
      </c>
      <c r="J13" s="18" t="s">
        <v>34</v>
      </c>
      <c r="K13" s="5" t="s">
        <v>13</v>
      </c>
      <c r="L13" s="5"/>
      <c r="M13" s="18" t="s">
        <v>15</v>
      </c>
      <c r="N13" s="18" t="s">
        <v>35</v>
      </c>
    </row>
    <row r="14" ht="28" customHeight="1" spans="1:14">
      <c r="A14" s="9"/>
      <c r="B14" s="18" t="s">
        <v>36</v>
      </c>
      <c r="C14" s="19" t="s">
        <v>37</v>
      </c>
      <c r="D14" s="20" t="s">
        <v>38</v>
      </c>
      <c r="E14" s="21"/>
      <c r="F14" s="21"/>
      <c r="G14" s="22" t="s">
        <v>39</v>
      </c>
      <c r="H14" s="23">
        <v>1</v>
      </c>
      <c r="I14" s="22" t="s">
        <v>40</v>
      </c>
      <c r="J14" s="33">
        <v>1</v>
      </c>
      <c r="K14" s="7">
        <f t="shared" ref="K14:K19" si="0">M14</f>
        <v>15</v>
      </c>
      <c r="L14" s="7"/>
      <c r="M14" s="31">
        <v>15</v>
      </c>
      <c r="N14" s="7"/>
    </row>
    <row r="15" ht="15" customHeight="1" spans="1:14">
      <c r="A15" s="9"/>
      <c r="B15" s="5"/>
      <c r="C15" s="19" t="s">
        <v>41</v>
      </c>
      <c r="D15" s="20" t="s">
        <v>42</v>
      </c>
      <c r="E15" s="21"/>
      <c r="F15" s="21"/>
      <c r="G15" s="24" t="s">
        <v>43</v>
      </c>
      <c r="H15" s="22" t="s">
        <v>44</v>
      </c>
      <c r="I15" s="7"/>
      <c r="J15" s="34" t="s">
        <v>44</v>
      </c>
      <c r="K15" s="7">
        <f t="shared" si="0"/>
        <v>15</v>
      </c>
      <c r="L15" s="7"/>
      <c r="M15" s="31">
        <v>15</v>
      </c>
      <c r="N15" s="7"/>
    </row>
    <row r="16" ht="15" customHeight="1" spans="1:14">
      <c r="A16" s="9"/>
      <c r="B16" s="5"/>
      <c r="C16" s="19" t="s">
        <v>45</v>
      </c>
      <c r="D16" s="20" t="s">
        <v>46</v>
      </c>
      <c r="E16" s="21"/>
      <c r="F16" s="21"/>
      <c r="G16" s="23" t="s">
        <v>39</v>
      </c>
      <c r="H16" s="22">
        <v>90</v>
      </c>
      <c r="I16" s="6" t="s">
        <v>47</v>
      </c>
      <c r="J16" s="33">
        <v>90</v>
      </c>
      <c r="K16" s="7">
        <f t="shared" si="0"/>
        <v>15</v>
      </c>
      <c r="L16" s="7"/>
      <c r="M16" s="31">
        <v>15</v>
      </c>
      <c r="N16" s="7"/>
    </row>
    <row r="17" ht="43" customHeight="1" spans="1:14">
      <c r="A17" s="9"/>
      <c r="B17" s="19" t="s">
        <v>48</v>
      </c>
      <c r="C17" s="19" t="s">
        <v>49</v>
      </c>
      <c r="D17" s="20" t="s">
        <v>50</v>
      </c>
      <c r="E17" s="21"/>
      <c r="F17" s="21"/>
      <c r="G17" s="22" t="s">
        <v>43</v>
      </c>
      <c r="H17" s="24" t="s">
        <v>44</v>
      </c>
      <c r="I17" s="7"/>
      <c r="J17" s="34" t="s">
        <v>44</v>
      </c>
      <c r="K17" s="7">
        <f t="shared" si="0"/>
        <v>20</v>
      </c>
      <c r="L17" s="7"/>
      <c r="M17" s="31">
        <v>20</v>
      </c>
      <c r="N17" s="7"/>
    </row>
    <row r="18" ht="30" customHeight="1" spans="1:14">
      <c r="A18" s="9"/>
      <c r="B18" s="18" t="s">
        <v>51</v>
      </c>
      <c r="C18" s="19" t="s">
        <v>52</v>
      </c>
      <c r="D18" s="20" t="s">
        <v>53</v>
      </c>
      <c r="E18" s="21"/>
      <c r="F18" s="21"/>
      <c r="G18" s="22" t="s">
        <v>39</v>
      </c>
      <c r="H18" s="23">
        <v>80</v>
      </c>
      <c r="I18" s="7" t="s">
        <v>47</v>
      </c>
      <c r="J18" s="33">
        <v>80</v>
      </c>
      <c r="K18" s="7">
        <f t="shared" si="0"/>
        <v>10</v>
      </c>
      <c r="L18" s="7"/>
      <c r="M18" s="31">
        <v>10</v>
      </c>
      <c r="N18" s="7"/>
    </row>
    <row r="19" ht="28" customHeight="1" spans="1:14">
      <c r="A19" s="9"/>
      <c r="B19" s="25" t="s">
        <v>54</v>
      </c>
      <c r="C19" s="25" t="s">
        <v>55</v>
      </c>
      <c r="D19" s="20" t="s">
        <v>56</v>
      </c>
      <c r="E19" s="21"/>
      <c r="F19" s="21"/>
      <c r="G19" s="22" t="s">
        <v>57</v>
      </c>
      <c r="H19" s="23">
        <v>50000</v>
      </c>
      <c r="I19" s="6" t="s">
        <v>58</v>
      </c>
      <c r="J19" s="33">
        <v>50000</v>
      </c>
      <c r="K19" s="7">
        <f t="shared" si="0"/>
        <v>15</v>
      </c>
      <c r="L19" s="7"/>
      <c r="M19" s="31">
        <v>15</v>
      </c>
      <c r="N19" s="7"/>
    </row>
    <row r="20" spans="1:14">
      <c r="A20" s="26" t="s">
        <v>59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5">
        <f>SUM(M14:M19)+N7</f>
        <v>100</v>
      </c>
      <c r="N20" s="36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